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rittme_cor\Desktop\10035443 - DMO Model River Vjosa\"/>
    </mc:Choice>
  </mc:AlternateContent>
  <xr:revisionPtr revIDLastSave="0" documentId="8_{CC0FF8DF-976E-4503-ABA6-AC63BCE0A093}" xr6:coauthVersionLast="47" xr6:coauthVersionMax="47" xr10:uidLastSave="{00000000-0000-0000-0000-000000000000}"/>
  <bookViews>
    <workbookView xWindow="5220" yWindow="930" windowWidth="21600" windowHeight="11235" activeTab="1"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c r="E25" i="6" l="1"/>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<sst xmlns="http://schemas.openxmlformats.org/spreadsheetml/2006/main" count="365" uniqueCount="101">
  <si>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</si>
  <si>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</si>
  <si>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</si>
  <si>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</si>
  <si>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</si>
  <si>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</si>
  <si>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</si>
  <si>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</si>
  <si>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</si>
  <si>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</si>
  <si>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</si>
  <si>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</si>
  <si>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</si>
  <si>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</si>
  <si>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</si>
  <si>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</si>
  <si>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</si>
  <si>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</si>
  <si>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</si>
  <si>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</si>
  <si>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</si>
  <si>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</si>
  <si>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</si>
  <si>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</si>
  <si>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</si>
  <si>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</si>
  <si>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</si>
  <si>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</si>
  <si>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</si>
  <si>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</si>
  <si>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</si>
  <si>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</si>
  <si>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</si>
  <si>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</si>
  <si>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</si>
  <si>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</si>
  <si>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</si>
  <si>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</si>
  <si>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</si>
  <si>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</si>
  <si>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</si>
  <si>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</si>
  <si>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</si>
  <si>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</si>
  <si>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</si>
  <si>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</si>
  <si>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</si>
  <si>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</si>
  <si>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</si>
  <si>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</si>
  <si>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</si>
  <si>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</si>
  <si>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</si>
  <si>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</si>
  <si>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</si>
  <si>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</si>
  <si>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</si>
  <si>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</si>
  <si>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</si>
  <si>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</si>
  <si>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</si>
  <si>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</si>
  <si>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</si>
  <si>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</si>
  <si>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</si>
  <si>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</si>
  <si>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</si>
  <si>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</si>
  <si>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</si>
  <si>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</si>
  <si>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</si>
  <si>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</si>
  <si>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</si>
  <si>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</si>
  <si>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</si>
  <si>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</si>
  <si>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</si>
  <si>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</si>
  <si>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</si>
  <si>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</si>
  <si>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</si>
  <si>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</si>
  <si>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</si>
  <si>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</si>
  <si>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</si>
  <si>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</si>
  <si>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</si>
  <si>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</si>
  <si>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</si>
  <si>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</si>
  <si>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</si>
  <si>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</si>
  <si>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</si>
  <si>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</si>
  <si>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</si>
  <si>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</si>
  <si>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</si>
  <si>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5000 km /Travel within the country of assignment</t>
  </si>
  <si>
    <t>Other expenses: [Presentations; printing materials, translation costs technical working sessions etc]</t>
  </si>
  <si>
    <t>fix budget</t>
  </si>
  <si>
    <t>travel within the country / 2000km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</si>
</sst>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opLeftCell="A70" zoomScaleNormal="100" workbookViewId="0">
      <selection activeCell="A94" sqref="A94:XFD97"/>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45</v>
      </c>
      <c r="E28" s="50"/>
      <c r="F28" s="51">
        <f>D28*E28</f>
        <v>0</v>
      </c>
      <c r="G28" s="12"/>
    </row>
    <row r="29" spans="1:14" x14ac:dyDescent="0.2">
      <c r="A29" s="12" t="s">
        <v>14</v>
      </c>
      <c r="B29" s="22" t="str">
        <f>IFERROR(VLOOKUP(A29,'List of key experts'!$B$12:$D$35,3,0)&amp;" "&amp;VLOOKUP(A29,'List of key experts'!$B$12:$D$35,2,0),"N.N.")</f>
        <v xml:space="preserve">  </v>
      </c>
      <c r="C29" s="8" t="s">
        <v>13</v>
      </c>
      <c r="D29" s="10">
        <v>40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40</v>
      </c>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v>35</v>
      </c>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v>30</v>
      </c>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v>25</v>
      </c>
      <c r="E33" s="50"/>
      <c r="F33" s="51">
        <f t="shared" si="1"/>
        <v>0</v>
      </c>
      <c r="G33" s="12"/>
    </row>
    <row r="34" spans="1:7" outlineLevel="1" x14ac:dyDescent="0.2">
      <c r="A34" s="12" t="s">
        <v>56</v>
      </c>
      <c r="B34" s="22" t="str">
        <f>IFERROR(VLOOKUP(A34,'List of key experts'!$B$12:$D$35,3,0)&amp;" "&amp;VLOOKUP(A34,'List of key experts'!$B$12:$D$35,2,0),"N.N.")</f>
        <v>N.N.</v>
      </c>
      <c r="C34" s="8" t="s">
        <v>13</v>
      </c>
      <c r="D34" s="10">
        <v>60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48</v>
      </c>
      <c r="D65" s="10">
        <v>9</v>
      </c>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1500</v>
      </c>
      <c r="F67" s="51">
        <f t="shared" si="7"/>
        <v>1500</v>
      </c>
      <c r="G67" s="12" t="s">
        <v>99</v>
      </c>
    </row>
    <row r="68" spans="1:7" ht="12" customHeight="1" outlineLevel="1" x14ac:dyDescent="0.2">
      <c r="A68" s="12" t="s">
        <v>86</v>
      </c>
      <c r="B68" s="12"/>
      <c r="C68" s="12" t="s">
        <v>25</v>
      </c>
      <c r="D68" s="10">
        <v>9</v>
      </c>
      <c r="E68" s="50"/>
      <c r="F68" s="51">
        <f t="shared" si="7"/>
        <v>0</v>
      </c>
      <c r="G68" s="12"/>
    </row>
    <row r="69" spans="1:7" outlineLevel="1" x14ac:dyDescent="0.2">
      <c r="A69" s="12" t="s">
        <v>87</v>
      </c>
      <c r="B69" s="12"/>
      <c r="C69" s="12" t="s">
        <v>25</v>
      </c>
      <c r="D69" s="10">
        <v>36</v>
      </c>
      <c r="E69" s="50"/>
      <c r="F69" s="51">
        <f t="shared" si="7"/>
        <v>0</v>
      </c>
      <c r="G69" s="12"/>
    </row>
    <row r="70" spans="1:7" ht="11.45" customHeight="1" outlineLevel="1" x14ac:dyDescent="0.2">
      <c r="A70" s="12" t="s">
        <v>91</v>
      </c>
      <c r="B70" s="12"/>
      <c r="C70" s="12" t="s">
        <v>25</v>
      </c>
      <c r="D70" s="10">
        <v>18</v>
      </c>
      <c r="E70" s="50"/>
      <c r="F70" s="51">
        <f t="shared" si="7"/>
        <v>0</v>
      </c>
      <c r="G70" s="12"/>
    </row>
    <row r="71" spans="1:7" ht="24" outlineLevel="1" x14ac:dyDescent="0.2">
      <c r="A71" s="12" t="s">
        <v>26</v>
      </c>
      <c r="B71" s="12"/>
      <c r="C71" s="12" t="s">
        <v>25</v>
      </c>
      <c r="D71" s="10"/>
      <c r="E71" s="50"/>
      <c r="F71" s="51">
        <f t="shared" ref="F71:F77" si="8">D71*E71</f>
        <v>0</v>
      </c>
      <c r="G71" s="12" t="s">
        <v>97</v>
      </c>
    </row>
    <row r="72" spans="1:7" outlineLevel="1" x14ac:dyDescent="0.2">
      <c r="A72" s="12" t="s">
        <v>26</v>
      </c>
      <c r="B72" s="12"/>
      <c r="C72" s="12" t="s">
        <v>25</v>
      </c>
      <c r="D72" s="10"/>
      <c r="E72" s="50"/>
      <c r="F72" s="51">
        <f t="shared" ref="F72:F74" si="9">D72*E72</f>
        <v>0</v>
      </c>
      <c r="G72" s="12"/>
    </row>
    <row r="73" spans="1:7" ht="22.5" hidden="1" customHeight="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1500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4" outlineLevel="1" x14ac:dyDescent="0.2">
      <c r="A87" s="12" t="s">
        <v>95</v>
      </c>
      <c r="B87" s="7"/>
      <c r="C87" s="12" t="s">
        <v>25</v>
      </c>
      <c r="D87" s="10"/>
      <c r="E87" s="50"/>
      <c r="F87" s="51">
        <f t="shared" si="10"/>
        <v>0</v>
      </c>
      <c r="G87" s="12"/>
    </row>
    <row r="88" spans="1:7" outlineLevel="1" x14ac:dyDescent="0.2">
      <c r="A88" s="12" t="s">
        <v>55</v>
      </c>
      <c r="B88" s="7"/>
      <c r="C88" s="12" t="s">
        <v>25</v>
      </c>
      <c r="D88" s="10">
        <v>2</v>
      </c>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5000</v>
      </c>
      <c r="F90" s="51">
        <f>D90*E90</f>
        <v>5000</v>
      </c>
      <c r="G90" s="12" t="s">
        <v>99</v>
      </c>
    </row>
    <row r="91" spans="1:7" ht="40.5" customHeight="1" outlineLevel="1" x14ac:dyDescent="0.2">
      <c r="A91" s="45" t="s">
        <v>98</v>
      </c>
      <c r="B91" s="7"/>
      <c r="C91" s="12" t="s">
        <v>25</v>
      </c>
      <c r="D91" s="10">
        <v>1</v>
      </c>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5000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6500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abSelected="1" zoomScale="90" zoomScaleNormal="90" workbookViewId="0">
      <selection activeCell="A92" sqref="A92:XFD97"/>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14</v>
      </c>
      <c r="E28" s="50"/>
      <c r="F28" s="51">
        <f>D28*E28</f>
        <v>0</v>
      </c>
      <c r="G28" s="12"/>
    </row>
    <row r="29" spans="1:14" x14ac:dyDescent="0.2">
      <c r="A29" s="12" t="s">
        <v>14</v>
      </c>
      <c r="B29" s="22" t="str">
        <f>IFERROR(VLOOKUP(A29,'List of key experts'!$B$12:$D$35,3,0)&amp;" "&amp;VLOOKUP(A29,'List of key experts'!$B$12:$D$35,2,0),"N.N.")</f>
        <v xml:space="preserve">  </v>
      </c>
      <c r="C29" s="8" t="s">
        <v>13</v>
      </c>
      <c r="D29" s="10">
        <v>12</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15</v>
      </c>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v>15</v>
      </c>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v>15</v>
      </c>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v>15</v>
      </c>
      <c r="E33" s="50"/>
      <c r="F33" s="51">
        <f t="shared" si="1"/>
        <v>0</v>
      </c>
      <c r="G33" s="12"/>
    </row>
    <row r="34" spans="1:7" outlineLevel="1" x14ac:dyDescent="0.2">
      <c r="A34" s="12" t="s">
        <v>56</v>
      </c>
      <c r="B34" s="22" t="str">
        <f>IFERROR(VLOOKUP(A34,'List of key experts'!$B$12:$D$35,3,0)&amp;" "&amp;VLOOKUP(A34,'List of key experts'!$B$12:$D$35,2,0),"N.N.")</f>
        <v>N.N.</v>
      </c>
      <c r="C34" s="8" t="s">
        <v>13</v>
      </c>
      <c r="D34" s="10">
        <v>20</v>
      </c>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v>6</v>
      </c>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v>1</v>
      </c>
      <c r="E67" s="50">
        <v>1000</v>
      </c>
      <c r="F67" s="51">
        <f t="shared" si="3"/>
        <v>1000</v>
      </c>
      <c r="G67" s="12" t="s">
        <v>99</v>
      </c>
    </row>
    <row r="68" spans="1:7" ht="12" customHeight="1" outlineLevel="1" x14ac:dyDescent="0.2">
      <c r="A68" s="12" t="s">
        <v>86</v>
      </c>
      <c r="B68" s="12"/>
      <c r="C68" s="12" t="s">
        <v>25</v>
      </c>
      <c r="D68" s="10">
        <v>12</v>
      </c>
      <c r="E68" s="50"/>
      <c r="F68" s="51">
        <f t="shared" si="3"/>
        <v>0</v>
      </c>
      <c r="G68" s="12"/>
    </row>
    <row r="69" spans="1:7" outlineLevel="1" x14ac:dyDescent="0.2">
      <c r="A69" s="12" t="s">
        <v>87</v>
      </c>
      <c r="B69" s="12"/>
      <c r="C69" s="12" t="s">
        <v>25</v>
      </c>
      <c r="D69" s="10">
        <v>12</v>
      </c>
      <c r="E69" s="50"/>
      <c r="F69" s="51">
        <f t="shared" si="3"/>
        <v>0</v>
      </c>
      <c r="G69" s="12"/>
    </row>
    <row r="70" spans="1:7" ht="11.45" customHeight="1" outlineLevel="1" x14ac:dyDescent="0.2">
      <c r="A70" s="12" t="s">
        <v>91</v>
      </c>
      <c r="B70" s="12"/>
      <c r="C70" s="12" t="s">
        <v>25</v>
      </c>
      <c r="D70" s="10">
        <v>12</v>
      </c>
      <c r="E70" s="50"/>
      <c r="F70" s="51">
        <f t="shared" si="3"/>
        <v>0</v>
      </c>
      <c r="G70" s="12"/>
    </row>
    <row r="71" spans="1:7" outlineLevel="1" x14ac:dyDescent="0.2">
      <c r="A71" s="12" t="s">
        <v>26</v>
      </c>
      <c r="B71" s="12"/>
      <c r="C71" s="12" t="s">
        <v>25</v>
      </c>
      <c r="D71" s="10"/>
      <c r="E71" s="50"/>
      <c r="F71" s="51">
        <f t="shared" si="3"/>
        <v>0</v>
      </c>
      <c r="G71" s="12" t="s">
        <v>100</v>
      </c>
    </row>
    <row r="72" spans="1:7"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1000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1000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2500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5000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7500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Schier, Cora GIZ</dc:creator>
  <cp:keywords/>
  <dc:description/>
  <cp:lastModifiedBy>Schier, Cora GIZ</cp:lastModifiedBy>
  <cp:revision/>
  <cp:lastPrinted>2022-08-29T14:32:03Z</cp:lastPrinted>
  <dcterms:created xsi:type="dcterms:W3CDTF">2020-06-06T12:03:03Z</dcterms:created>
  <dcterms:modified xsi:type="dcterms:W3CDTF">2026-07-02T08:36:01Z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